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L5" i="1" l="1"/>
  <c r="N5" i="1"/>
  <c r="L6" i="1"/>
  <c r="N6" i="1"/>
  <c r="M8" i="1"/>
  <c r="N7" i="1"/>
  <c r="L7" i="1"/>
  <c r="N8" i="1"/>
</calcChain>
</file>

<file path=xl/sharedStrings.xml><?xml version="1.0" encoding="utf-8"?>
<sst xmlns="http://schemas.openxmlformats.org/spreadsheetml/2006/main" count="34" uniqueCount="24">
  <si>
    <t>№п/п</t>
  </si>
  <si>
    <t xml:space="preserve">категория запаса </t>
  </si>
  <si>
    <t>Материал</t>
  </si>
  <si>
    <t>Код КСМ</t>
  </si>
  <si>
    <t>Наименование  материала</t>
  </si>
  <si>
    <t>Партия</t>
  </si>
  <si>
    <t xml:space="preserve">Количество </t>
  </si>
  <si>
    <t>БЕИ</t>
  </si>
  <si>
    <t>Цена за ед. измерения</t>
  </si>
  <si>
    <t>Дата поступления МТР</t>
  </si>
  <si>
    <t>Склад</t>
  </si>
  <si>
    <t>Рыночная Цена за единицу,
 руб. без НДС</t>
  </si>
  <si>
    <t>Рыночная стоимость, 
без НДС</t>
  </si>
  <si>
    <t>Рыночная стоимость, 
 c НДС</t>
  </si>
  <si>
    <t>Стоимость реализации с НДС, предложенная оферентом</t>
  </si>
  <si>
    <t>НВЛ</t>
  </si>
  <si>
    <t>71002674</t>
  </si>
  <si>
    <t>1121429</t>
  </si>
  <si>
    <t>Аммиак водный технический марка А</t>
  </si>
  <si>
    <t>2000081704</t>
  </si>
  <si>
    <t>т</t>
  </si>
  <si>
    <t>2000081705</t>
  </si>
  <si>
    <t>2000081706</t>
  </si>
  <si>
    <t>Лот №10 - Аммиак водный технический марка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</si>
</sst>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р_."/>
    <numFmt numFmtId="165" formatCode="#,##0.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NumberFormat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0" fontId="1" fillId="0" borderId="0" xfId="0" applyFont="1"/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8"/>
  <sheetViews>
    <sheetView tabSelected="1" workbookViewId="0">
      <selection activeCell="H18" sqref="H18"/>
    </sheetView>
  </sheetViews>
  <sheetFormatPr defaultRowHeight="15" x14ac:dyDescent="0.25"/>
  <cols>
    <col min="3" max="3" width="11.28515625" customWidth="1"/>
    <col min="5" max="5" width="21.5703125" customWidth="1"/>
    <col min="9" max="9" width="10.7109375" customWidth="1"/>
    <col min="10" max="10" width="13.28515625" customWidth="1"/>
    <col min="12" max="12" width="11.28515625" customWidth="1"/>
    <col min="13" max="13" width="12.140625" customWidth="1"/>
    <col min="14" max="14" width="11.5703125" customWidth="1"/>
    <col min="15" max="15" width="29.28515625" customWidth="1"/>
  </cols>
  <sheetData>
    <row r="2" spans="1:15" ht="18.75" x14ac:dyDescent="0.3">
      <c r="C2" s="17" t="s">
        <v>23</v>
      </c>
      <c r="D2" s="16"/>
    </row>
    <row r="4" spans="1:15" ht="135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2" t="s">
        <v>6</v>
      </c>
      <c r="H4" s="1" t="s">
        <v>7</v>
      </c>
      <c r="I4" s="2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  <c r="O4" s="1" t="s">
        <v>14</v>
      </c>
    </row>
    <row r="5" spans="1:15" ht="75" x14ac:dyDescent="0.25">
      <c r="A5" s="3">
        <v>1</v>
      </c>
      <c r="B5" s="3" t="s">
        <v>15</v>
      </c>
      <c r="C5" s="3" t="s">
        <v>16</v>
      </c>
      <c r="D5" s="3" t="s">
        <v>17</v>
      </c>
      <c r="E5" s="4" t="s">
        <v>18</v>
      </c>
      <c r="F5" s="3" t="s">
        <v>19</v>
      </c>
      <c r="G5" s="5">
        <v>6.3</v>
      </c>
      <c r="H5" s="6" t="s">
        <v>20</v>
      </c>
      <c r="I5" s="5">
        <v>29700</v>
      </c>
      <c r="J5" s="7">
        <v>43713</v>
      </c>
      <c r="K5" s="3">
        <v>2107</v>
      </c>
      <c r="L5" s="8">
        <f>M5/G5</f>
        <v>7833.3333333333339</v>
      </c>
      <c r="M5" s="8">
        <v>49350</v>
      </c>
      <c r="N5" s="8">
        <f>M5*1.2</f>
        <v>59220</v>
      </c>
      <c r="O5" s="9"/>
    </row>
    <row r="6" spans="1:15" ht="75" x14ac:dyDescent="0.25">
      <c r="A6" s="3">
        <v>2</v>
      </c>
      <c r="B6" s="3" t="s">
        <v>15</v>
      </c>
      <c r="C6" s="3" t="s">
        <v>16</v>
      </c>
      <c r="D6" s="3" t="s">
        <v>17</v>
      </c>
      <c r="E6" s="4" t="s">
        <v>18</v>
      </c>
      <c r="F6" s="3" t="s">
        <v>21</v>
      </c>
      <c r="G6" s="5">
        <v>12.88</v>
      </c>
      <c r="H6" s="6" t="s">
        <v>20</v>
      </c>
      <c r="I6" s="5">
        <v>26667</v>
      </c>
      <c r="J6" s="7">
        <v>43720</v>
      </c>
      <c r="K6" s="3">
        <v>2107</v>
      </c>
      <c r="L6" s="8">
        <f t="shared" ref="L6:L7" si="0">M6/G6</f>
        <v>7833.3074534161487</v>
      </c>
      <c r="M6" s="8">
        <v>100893</v>
      </c>
      <c r="N6" s="8">
        <f t="shared" ref="N6:N7" si="1">M6*1.2</f>
        <v>121071.59999999999</v>
      </c>
      <c r="O6" s="9"/>
    </row>
    <row r="7" spans="1:15" ht="75" x14ac:dyDescent="0.25">
      <c r="A7" s="3">
        <v>3</v>
      </c>
      <c r="B7" s="3" t="s">
        <v>15</v>
      </c>
      <c r="C7" s="3" t="s">
        <v>16</v>
      </c>
      <c r="D7" s="3" t="s">
        <v>17</v>
      </c>
      <c r="E7" s="4" t="s">
        <v>18</v>
      </c>
      <c r="F7" s="3" t="s">
        <v>22</v>
      </c>
      <c r="G7" s="5">
        <v>1.84</v>
      </c>
      <c r="H7" s="6" t="s">
        <v>20</v>
      </c>
      <c r="I7" s="5">
        <v>29700</v>
      </c>
      <c r="J7" s="7">
        <v>43721</v>
      </c>
      <c r="K7" s="3">
        <v>2107</v>
      </c>
      <c r="L7" s="8">
        <f t="shared" si="0"/>
        <v>7778.9836956521731</v>
      </c>
      <c r="M7" s="8">
        <v>14313.33</v>
      </c>
      <c r="N7" s="8">
        <f t="shared" si="1"/>
        <v>17175.995999999999</v>
      </c>
      <c r="O7" s="9"/>
    </row>
    <row r="8" spans="1:15" x14ac:dyDescent="0.25">
      <c r="A8" s="10"/>
      <c r="B8" s="10"/>
      <c r="C8" s="10"/>
      <c r="D8" s="10"/>
      <c r="E8" s="11"/>
      <c r="F8" s="10"/>
      <c r="G8" s="12"/>
      <c r="H8" s="10"/>
      <c r="I8" s="12"/>
      <c r="J8" s="10"/>
      <c r="K8" s="10"/>
      <c r="L8" s="10"/>
      <c r="M8" s="13">
        <f>SUM(M5:M7)</f>
        <v>164556.32999999999</v>
      </c>
      <c r="N8" s="14">
        <f>SUM(N5:N7)</f>
        <v>197467.59599999996</v>
      </c>
      <c r="O8" s="1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dcterms:created xsi:type="dcterms:W3CDTF">2021-07-06T10:08:58Z</dcterms:created>
  <dcterms:modified xsi:type="dcterms:W3CDTF">2021-07-06T10:11:08Z</dcterms:modified>
</cp:coreProperties>
</file>